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PTUJ-S1\users\bkostanjevec\Desktop\"/>
    </mc:Choice>
  </mc:AlternateContent>
  <xr:revisionPtr revIDLastSave="0" documentId="13_ncr:1_{DEF26451-847F-4336-9783-84D5894C70E1}" xr6:coauthVersionLast="47" xr6:coauthVersionMax="47" xr10:uidLastSave="{00000000-0000-0000-0000-000000000000}"/>
  <bookViews>
    <workbookView xWindow="-120" yWindow="-120" windowWidth="29040" windowHeight="15840" activeTab="3" xr2:uid="{8BBAACF4-024F-4F94-9916-1BA83D3042AB}"/>
  </bookViews>
  <sheets>
    <sheet name="SEZNAM SKLOPOV" sheetId="1" r:id="rId1"/>
    <sheet name="VREDNOST NAKUPA V LETU 2021" sheetId="2" r:id="rId2"/>
    <sheet name="MINIMALNI POPUST NA OBSEG DOBAV" sheetId="3" r:id="rId3"/>
    <sheet name="FINANČNO ZAVAROVANJE" sheetId="6" r:id="rId4"/>
  </sheets>
  <definedNames>
    <definedName name="_xlnm.Print_Area" localSheetId="2">'MINIMALNI POPUST NA OBSEG DOBAV'!$A$1:$AF$62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0" i="6" l="1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3" i="6"/>
</calcChain>
</file>

<file path=xl/sharedStrings.xml><?xml version="1.0" encoding="utf-8"?>
<sst xmlns="http://schemas.openxmlformats.org/spreadsheetml/2006/main" count="266" uniqueCount="144">
  <si>
    <t>LEKARNE PTUJ (02)</t>
  </si>
  <si>
    <t xml:space="preserve">Oznaka sklopa </t>
  </si>
  <si>
    <t> Naziv sklopa</t>
  </si>
  <si>
    <t>02-A1</t>
  </si>
  <si>
    <t>Sklop 1: ZDRAVILA ZA BOLEZNI PREBAVIL IN PRESNOVE - 60 %</t>
  </si>
  <si>
    <t>02-B1</t>
  </si>
  <si>
    <t>Sklop 2: ZDRAVILA ZA BOLEZNI KRVI IN KRVOTVORNIH ORGANOV - 60 %</t>
  </si>
  <si>
    <t>02-C1</t>
  </si>
  <si>
    <t>Sklop 3: ZDRAVILA ZA BOLEZNI SRCA IN OŽILJA- 60 %</t>
  </si>
  <si>
    <t>02-D1</t>
  </si>
  <si>
    <t>Sklop 4: ZDRAVILA ZA BOLEZNI KOŽE IN PODKOŽNEGA TKIVA- 60 %</t>
  </si>
  <si>
    <t>02-G1</t>
  </si>
  <si>
    <t>Sklop 5: ZDRAVILA ZA BOLEZNI SEČIL IN SPOLOVIL TER SPOLNI HORMONI- 60 %</t>
  </si>
  <si>
    <t>02-H1</t>
  </si>
  <si>
    <t>Sklop 6: HORMONSKA ZDRAVILA ZA SISTEMSKO ZDRAVLJENJE - RAZEN SPOLNIH HORMONOV IN INSULINOV- 60 %</t>
  </si>
  <si>
    <t>02-J1</t>
  </si>
  <si>
    <t>Sklop 7: ZDRAVILA ZA SISTEMSKO ZDRAVLJENJE INFEKCIJ- 60 %</t>
  </si>
  <si>
    <t>02-L1</t>
  </si>
  <si>
    <t>Sklop 8: ZDRAVILA Z DELOVANJEM NA NOVOTVORBE IN IMUNOMODULATORJI- 60 %</t>
  </si>
  <si>
    <t>02-M1</t>
  </si>
  <si>
    <t>Sklop 9: ZDRAVILA ZA BOLEZNI MIŠIČNO-SKELETNEGA SISTEMA- 60 %</t>
  </si>
  <si>
    <t>02-N1</t>
  </si>
  <si>
    <t>Sklop 10: ZDRAVILA Z DELOVANJEM NA ŽIVČEVJE- 60 %</t>
  </si>
  <si>
    <t>02-P1</t>
  </si>
  <si>
    <t>Sklop 11: ANTIPARAZITIKI, INSEKTICIDI IN REPELENTI- 60 %</t>
  </si>
  <si>
    <t>02-R1</t>
  </si>
  <si>
    <t>Sklop 12: ZDRAVILA ZA BOLEZNI DIHAL- 60 %</t>
  </si>
  <si>
    <t>02-S1</t>
  </si>
  <si>
    <t>Sklop 13: ZDRAVILA ZA BOLEZNI ČUTIL- 60 %</t>
  </si>
  <si>
    <t>02-V1</t>
  </si>
  <si>
    <t>Sklop 14: RAZNA ZDRAVILA- 60 %</t>
  </si>
  <si>
    <t>02-A2</t>
  </si>
  <si>
    <t>Sklop 15: ZDRAVILA ZA BOLEZNI PREBAVIL IN PRESNOVE - 40 %</t>
  </si>
  <si>
    <t>02-B2</t>
  </si>
  <si>
    <t>Sklop 16: ZDRAVILA ZA BOLEZNI KRVI IN KRVOTVORNIH ORGANOV- 40 %</t>
  </si>
  <si>
    <t>02-C2</t>
  </si>
  <si>
    <t>Sklop 17: ZDRAVILA ZA BOLEZNI SRCA IN OŽILJA- 40 %</t>
  </si>
  <si>
    <t>02-D2</t>
  </si>
  <si>
    <t>Sklop 18: ZDRAVILA ZA BOLEZNI KOŽE IN PODKOŽNEGA TKIVA- 40 %</t>
  </si>
  <si>
    <t>02-G2</t>
  </si>
  <si>
    <t>Sklop 19: ZDRAVILA ZA BOLEZNI SEČIL IN SPOLOVIL TER SPOLNI HORMONI- 40 %</t>
  </si>
  <si>
    <t>02-H2</t>
  </si>
  <si>
    <t>Sklop 20: HORMONSKA ZDRAVILA ZA SISTEMSKO ZDRAVLJENJE - RAZEN SPOLNIH HORMONOV IN INSULINOV- 40 %</t>
  </si>
  <si>
    <t>02-J2</t>
  </si>
  <si>
    <t>Sklop 21: ZDRAVILA ZA SISTEMSKO ZDRAVLJENJE INFEKCIJ- 40 %</t>
  </si>
  <si>
    <t>02-L2</t>
  </si>
  <si>
    <t>Sklop 22: ZDRAVILA Z DELOVANJEM NA NOVOTVORBE IN IMUNOMODULATORJI- 40 %</t>
  </si>
  <si>
    <t>02-M2</t>
  </si>
  <si>
    <t>Sklop 23: ZDRAVILA ZA BOLEZNI MIŠIČNO-SKELETNEGA SISTEMA- 40 %</t>
  </si>
  <si>
    <t>02-N2</t>
  </si>
  <si>
    <t>Sklop 24: ZDRAVILA Z DELOVANJEM NA ŽIVČEVJE- 40 %</t>
  </si>
  <si>
    <t>02-P2</t>
  </si>
  <si>
    <t>Sklop 25: ANTIPARAZITIKI, INSEKTICIDI IN REPELENTI- 40 %</t>
  </si>
  <si>
    <t>02-R2</t>
  </si>
  <si>
    <t>Sklop 26: ZDRAVILA ZA BOLEZNI DIHAL- 40 %</t>
  </si>
  <si>
    <t>02-S2</t>
  </si>
  <si>
    <t>Sklop 27: ZDRAVILA ZA BOLEZNI ČUTIL- 40 %</t>
  </si>
  <si>
    <t>02-V2</t>
  </si>
  <si>
    <t>Sklop 28: RAZNA ZDRAVILA- 40 %</t>
  </si>
  <si>
    <t>Sklop 29: EKSKLUZIVNE PRAVICE - ZAVOD RS ZA TRANSFUZIJSKO MEDICINO</t>
  </si>
  <si>
    <t>Sklop 30: EKSKLUZIVNE PRAVICE KEMOFARMACIJA d.d.</t>
  </si>
  <si>
    <t>Sklop 31: EKSKLUZIVNE PRAVICE SALUS D.D.</t>
  </si>
  <si>
    <t>Sklop 32: EKSKLUZIVNE PRAVICE IRIS D.O.O.</t>
  </si>
  <si>
    <t>Sklop 33: EKSKLUZIVNE PRAVICE MEDIS, D.O.O.</t>
  </si>
  <si>
    <t>Sklop 34: EKSKLUZIVNE PRAVICE MARK MEDICAL d.o.o.</t>
  </si>
  <si>
    <t xml:space="preserve">Sklop 35: INTERVENTNI UVOZ ZDRAVIL </t>
  </si>
  <si>
    <t>02-29</t>
  </si>
  <si>
    <t>02-30</t>
  </si>
  <si>
    <t>02-31</t>
  </si>
  <si>
    <t>02-32</t>
  </si>
  <si>
    <t>02-33</t>
  </si>
  <si>
    <t>02-34</t>
  </si>
  <si>
    <t>02-35</t>
  </si>
  <si>
    <t>LEKARNE PTUJ</t>
  </si>
  <si>
    <t>ATC SKUPINA</t>
  </si>
  <si>
    <t>NAZIV SKLOPA</t>
  </si>
  <si>
    <t>A</t>
  </si>
  <si>
    <t>ZDRAVILA ZA BOLEZNI PREBAVIL IN PRESNOVE</t>
  </si>
  <si>
    <t>B</t>
  </si>
  <si>
    <t>ZDRAVILA ZA BOLEZNI KRVI IN KRVOTVORNIH ORGANOV</t>
  </si>
  <si>
    <t>C</t>
  </si>
  <si>
    <t>ZDRAVILA ZA BOLEZNI SRCA IN OŽILJA</t>
  </si>
  <si>
    <t>D</t>
  </si>
  <si>
    <t>ZDRAVILA ZA BOLEZNI KOŽE IN PODKOŽNEGA TKIVA</t>
  </si>
  <si>
    <t>G</t>
  </si>
  <si>
    <t>ZDRAVILA ZA BOLEZNI SEČIL IN SPOLOVIL TER SPOLNI HORMONI</t>
  </si>
  <si>
    <t>H</t>
  </si>
  <si>
    <t>HORMONSKA ZDRAVILA ZA SISTEMSKO ZDRAVLJENJE - RAZEN SPOLNIH HORMONOV IN INSULINOV</t>
  </si>
  <si>
    <t>J</t>
  </si>
  <si>
    <t>ZDRAVILA ZA SISTEMSKO ZDRAVLJENJE INFEKCIJ</t>
  </si>
  <si>
    <t>L</t>
  </si>
  <si>
    <t>ZDRAVILA Z DELOVANJEM NA NOVOTVORBE IN IMUNOMODULATORJI</t>
  </si>
  <si>
    <t>M</t>
  </si>
  <si>
    <t>ZDRAVILA ZA BOLEZNI MIŠIČNO-SKELETNEGA SISTEMA</t>
  </si>
  <si>
    <t>N</t>
  </si>
  <si>
    <t>ZDRAVILA Z DELOVANJEM NA ŽIVČEVJE</t>
  </si>
  <si>
    <t>P</t>
  </si>
  <si>
    <t>ANTIPARAZITIKI, INSEKTICIDI IN REPELENTI</t>
  </si>
  <si>
    <t>R</t>
  </si>
  <si>
    <t>ZDRAVILA ZA BOLEZNI DIHAL</t>
  </si>
  <si>
    <t>S</t>
  </si>
  <si>
    <t>ZDRAVILA ZA BOLEZNI ČUTIL</t>
  </si>
  <si>
    <t>V</t>
  </si>
  <si>
    <t>RAZNA ZDRAVILA</t>
  </si>
  <si>
    <t>EKSKLUZIVNE PRAVICE - ZAVOD RS ZA TRANSFUZIJSKO MEDICINO</t>
  </si>
  <si>
    <t>EKSKLUZIVNE PRAVICE KEMOFARMACIJA d.d.</t>
  </si>
  <si>
    <t>EKSKLUZIVNE PRAVICE SALUS D.D.</t>
  </si>
  <si>
    <t>EKSKLUZIVNE PRAVICE IRIS D.O.O.</t>
  </si>
  <si>
    <t>EKSKLUZIVNE PRAVICE MEDIS, D.O.O.</t>
  </si>
  <si>
    <t>EKSKLUZIVNE PRAVICE MARK MEDICAL d.o.o.</t>
  </si>
  <si>
    <t xml:space="preserve">INTERVENTNI UVOZ ZDRAVIL </t>
  </si>
  <si>
    <t>ŠT. SKLOPA</t>
  </si>
  <si>
    <t>ZDRAVILA ZA BOLEZNI PREBAVIL IN PRESNOVE - 60 %</t>
  </si>
  <si>
    <t>ZDRAVILA ZA BOLEZNI KRVI IN KRVOTVORNIH ORGANOV - 60 %</t>
  </si>
  <si>
    <t>ZDRAVILA ZA BOLEZNI SRCA IN OŽILJA- 60 %</t>
  </si>
  <si>
    <t>ZDRAVILA ZA BOLEZNI KOŽE IN PODKOŽNEGA TKIVA- 60 %</t>
  </si>
  <si>
    <t>ZDRAVILA ZA BOLEZNI SEČIL IN SPOLOVIL TER SPOLNI HORMONI- 60 %</t>
  </si>
  <si>
    <t>HORMONSKA ZDRAVILA ZA SISTEMSKO ZDRAVLJENJE - RAZEN SPOLNIH HORMONOV IN INSULINOV- 60 %</t>
  </si>
  <si>
    <t>ZDRAVILA ZA SISTEMSKO ZDRAVLJENJE INFEKCIJ- 60 %</t>
  </si>
  <si>
    <t>ZDRAVILA Z DELOVANJEM NA NOVOTVORBE IN IMUNOMODULATORJI- 60 %</t>
  </si>
  <si>
    <t>ZDRAVILA ZA BOLEZNI MIŠIČNO-SKELETNEGA SISTEMA- 60 %</t>
  </si>
  <si>
    <t>ZDRAVILA Z DELOVANJEM NA ŽIVČEVJE- 60 %</t>
  </si>
  <si>
    <t>ANTIPARAZITIKI, INSEKTICIDI IN REPELENTI- 60 %</t>
  </si>
  <si>
    <t>ZDRAVILA ZA BOLEZNI DIHAL- 60 %</t>
  </si>
  <si>
    <t>ZDRAVILA ZA BOLEZNI ČUTIL- 60 %</t>
  </si>
  <si>
    <t>RAZNA ZDRAVILA- 60 %</t>
  </si>
  <si>
    <t>ZDRAVILA ZA BOLEZNI PREBAVIL IN PRESNOVE - 40 %</t>
  </si>
  <si>
    <t>ZDRAVILA ZA BOLEZNI KRVI IN KRVOTVORNIH ORGANOV- 40 %</t>
  </si>
  <si>
    <t>ZDRAVILA ZA BOLEZNI SRCA IN OŽILJA- 40 %</t>
  </si>
  <si>
    <t>ZDRAVILA ZA BOLEZNI KOŽE IN PODKOŽNEGA TKIVA- 40 %</t>
  </si>
  <si>
    <t>ZDRAVILA ZA BOLEZNI SEČIL IN SPOLOVIL TER SPOLNI HORMONI- 40 %</t>
  </si>
  <si>
    <t>HORMONSKA ZDRAVILA ZA SISTEMSKO ZDRAVLJENJE - RAZEN SPOLNIH HORMONOV IN INSULINOV- 40 %</t>
  </si>
  <si>
    <t>ZDRAVILA ZA SISTEMSKO ZDRAVLJENJE INFEKCIJ- 40 %</t>
  </si>
  <si>
    <t>ZDRAVILA Z DELOVANJEM NA NOVOTVORBE IN IMUNOMODULATORJI- 40 %</t>
  </si>
  <si>
    <t>ZDRAVILA ZA BOLEZNI MIŠIČNO-SKELETNEGA SISTEMA- 40 %</t>
  </si>
  <si>
    <t>ZDRAVILA Z DELOVANJEM NA ŽIVČEVJE- 40 %</t>
  </si>
  <si>
    <t>ANTIPARAZITIKI, INSEKTICIDI IN REPELENTI- 40 %</t>
  </si>
  <si>
    <t>ZDRAVILA ZA BOLEZNI DIHAL- 40 %</t>
  </si>
  <si>
    <t>ZDRAVILA ZA BOLEZNI ČUTIL- 40 %</t>
  </si>
  <si>
    <t>RAZNA ZDRAVILA- 40 %</t>
  </si>
  <si>
    <t>BREZ OMEJITVE</t>
  </si>
  <si>
    <t>VIŠINA FINANČNEGA ZAVAROVANJA ZA RESNOST PONUDBE (V EUR)</t>
  </si>
  <si>
    <t>VIŠINA FINANČNEGA ZAVAROVANJA ZA DOBRO IZVEDBO POGODBENIH OBVEZNOSTI (V EUR)</t>
  </si>
  <si>
    <t>MIN.POPUST NA OBSEG DOBAV (V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</si>
</sst>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3" tint="0.3999755851924192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BF1DE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5" xfId="0" applyBorder="1"/>
    <xf numFmtId="3" fontId="1" fillId="4" borderId="5" xfId="0" applyNumberFormat="1" applyFont="1" applyFill="1" applyBorder="1" applyAlignment="1">
      <alignment horizontal="center"/>
    </xf>
    <xf numFmtId="3" fontId="0" fillId="0" borderId="5" xfId="0" applyNumberFormat="1" applyBorder="1"/>
    <xf numFmtId="4" fontId="0" fillId="0" borderId="5" xfId="0" applyNumberFormat="1" applyBorder="1" applyAlignment="1">
      <alignment vertical="center"/>
    </xf>
    <xf numFmtId="0" fontId="5" fillId="5" borderId="5" xfId="0" applyFont="1" applyFill="1" applyBorder="1" applyAlignment="1">
      <alignment horizontal="center" wrapText="1"/>
    </xf>
    <xf numFmtId="0" fontId="5" fillId="5" borderId="5" xfId="0" applyFont="1" applyFill="1" applyBorder="1" applyAlignment="1">
      <alignment horizontal="center"/>
    </xf>
    <xf numFmtId="4" fontId="0" fillId="4" borderId="5" xfId="0" applyNumberFormat="1" applyFill="1" applyBorder="1" applyAlignment="1">
      <alignment vertical="center"/>
    </xf>
    <xf numFmtId="3" fontId="5" fillId="5" borderId="6" xfId="0" applyNumberFormat="1" applyFont="1" applyFill="1" applyBorder="1" applyAlignment="1">
      <alignment horizontal="center"/>
    </xf>
    <xf numFmtId="0" fontId="5" fillId="6" borderId="5" xfId="0" applyFont="1" applyFill="1" applyBorder="1" applyAlignment="1">
      <alignment horizontal="center"/>
    </xf>
    <xf numFmtId="3" fontId="1" fillId="6" borderId="5" xfId="0" applyNumberFormat="1" applyFont="1" applyFill="1" applyBorder="1" applyAlignment="1">
      <alignment horizontal="center"/>
    </xf>
    <xf numFmtId="0" fontId="0" fillId="4" borderId="5" xfId="0" applyFill="1" applyBorder="1"/>
    <xf numFmtId="0" fontId="0" fillId="0" borderId="5" xfId="0" applyBorder="1" applyAlignment="1">
      <alignment horizontal="center"/>
    </xf>
    <xf numFmtId="0" fontId="0" fillId="7" borderId="5" xfId="0" applyFill="1" applyBorder="1"/>
    <xf numFmtId="49" fontId="0" fillId="0" borderId="5" xfId="0" applyNumberFormat="1" applyBorder="1"/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 wrapText="1"/>
    </xf>
    <xf numFmtId="49" fontId="4" fillId="0" borderId="3" xfId="0" applyNumberFormat="1" applyFont="1" applyBorder="1" applyAlignment="1">
      <alignment vertical="center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vertical="center" wrapText="1"/>
    </xf>
    <xf numFmtId="4" fontId="4" fillId="3" borderId="4" xfId="0" applyNumberFormat="1" applyFont="1" applyFill="1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725FA-8F1A-44F8-AC59-6D7226A92662}">
  <dimension ref="A1:B37"/>
  <sheetViews>
    <sheetView topLeftCell="A7" workbookViewId="0">
      <selection activeCell="I37" sqref="I37"/>
    </sheetView>
  </sheetViews>
  <sheetFormatPr defaultRowHeight="15" x14ac:dyDescent="0.25"/>
  <cols>
    <col min="1" max="1" width="36.7109375" customWidth="1"/>
    <col min="2" max="2" width="73.85546875" customWidth="1"/>
  </cols>
  <sheetData>
    <row r="1" spans="1:2" ht="15.75" thickBot="1" x14ac:dyDescent="0.3">
      <c r="A1" s="15"/>
      <c r="B1" s="16" t="s">
        <v>0</v>
      </c>
    </row>
    <row r="2" spans="1:2" ht="15.75" thickBot="1" x14ac:dyDescent="0.3">
      <c r="A2" s="17" t="s">
        <v>1</v>
      </c>
      <c r="B2" s="18" t="s">
        <v>2</v>
      </c>
    </row>
    <row r="3" spans="1:2" ht="15.75" thickBot="1" x14ac:dyDescent="0.3">
      <c r="A3" s="19" t="s">
        <v>3</v>
      </c>
      <c r="B3" s="20" t="s">
        <v>4</v>
      </c>
    </row>
    <row r="4" spans="1:2" ht="29.25" thickBot="1" x14ac:dyDescent="0.3">
      <c r="A4" s="19" t="s">
        <v>5</v>
      </c>
      <c r="B4" s="20" t="s">
        <v>6</v>
      </c>
    </row>
    <row r="5" spans="1:2" ht="15.75" thickBot="1" x14ac:dyDescent="0.3">
      <c r="A5" s="19" t="s">
        <v>7</v>
      </c>
      <c r="B5" s="20" t="s">
        <v>8</v>
      </c>
    </row>
    <row r="6" spans="1:2" ht="15.75" thickBot="1" x14ac:dyDescent="0.3">
      <c r="A6" s="19" t="s">
        <v>9</v>
      </c>
      <c r="B6" s="20" t="s">
        <v>10</v>
      </c>
    </row>
    <row r="7" spans="1:2" ht="29.25" thickBot="1" x14ac:dyDescent="0.3">
      <c r="A7" s="19" t="s">
        <v>11</v>
      </c>
      <c r="B7" s="20" t="s">
        <v>12</v>
      </c>
    </row>
    <row r="8" spans="1:2" ht="29.25" thickBot="1" x14ac:dyDescent="0.3">
      <c r="A8" s="19" t="s">
        <v>13</v>
      </c>
      <c r="B8" s="20" t="s">
        <v>14</v>
      </c>
    </row>
    <row r="9" spans="1:2" ht="15.75" thickBot="1" x14ac:dyDescent="0.3">
      <c r="A9" s="19" t="s">
        <v>15</v>
      </c>
      <c r="B9" s="20" t="s">
        <v>16</v>
      </c>
    </row>
    <row r="10" spans="1:2" ht="29.25" thickBot="1" x14ac:dyDescent="0.3">
      <c r="A10" s="19" t="s">
        <v>17</v>
      </c>
      <c r="B10" s="20" t="s">
        <v>18</v>
      </c>
    </row>
    <row r="11" spans="1:2" ht="15.75" thickBot="1" x14ac:dyDescent="0.3">
      <c r="A11" s="19" t="s">
        <v>19</v>
      </c>
      <c r="B11" s="20" t="s">
        <v>20</v>
      </c>
    </row>
    <row r="12" spans="1:2" ht="15.75" thickBot="1" x14ac:dyDescent="0.3">
      <c r="A12" s="19" t="s">
        <v>21</v>
      </c>
      <c r="B12" s="20" t="s">
        <v>22</v>
      </c>
    </row>
    <row r="13" spans="1:2" ht="15.75" thickBot="1" x14ac:dyDescent="0.3">
      <c r="A13" s="19" t="s">
        <v>23</v>
      </c>
      <c r="B13" s="20" t="s">
        <v>24</v>
      </c>
    </row>
    <row r="14" spans="1:2" ht="15.75" thickBot="1" x14ac:dyDescent="0.3">
      <c r="A14" s="19" t="s">
        <v>25</v>
      </c>
      <c r="B14" s="20" t="s">
        <v>26</v>
      </c>
    </row>
    <row r="15" spans="1:2" ht="15.75" thickBot="1" x14ac:dyDescent="0.3">
      <c r="A15" s="19" t="s">
        <v>27</v>
      </c>
      <c r="B15" s="20" t="s">
        <v>28</v>
      </c>
    </row>
    <row r="16" spans="1:2" ht="15.75" thickBot="1" x14ac:dyDescent="0.3">
      <c r="A16" s="19" t="s">
        <v>29</v>
      </c>
      <c r="B16" s="20" t="s">
        <v>30</v>
      </c>
    </row>
    <row r="17" spans="1:2" ht="15.75" thickBot="1" x14ac:dyDescent="0.3">
      <c r="A17" s="21" t="s">
        <v>31</v>
      </c>
      <c r="B17" s="22" t="s">
        <v>32</v>
      </c>
    </row>
    <row r="18" spans="1:2" ht="29.25" thickBot="1" x14ac:dyDescent="0.3">
      <c r="A18" s="21" t="s">
        <v>33</v>
      </c>
      <c r="B18" s="22" t="s">
        <v>34</v>
      </c>
    </row>
    <row r="19" spans="1:2" ht="15.75" thickBot="1" x14ac:dyDescent="0.3">
      <c r="A19" s="21" t="s">
        <v>35</v>
      </c>
      <c r="B19" s="22" t="s">
        <v>36</v>
      </c>
    </row>
    <row r="20" spans="1:2" ht="15.75" thickBot="1" x14ac:dyDescent="0.3">
      <c r="A20" s="21" t="s">
        <v>37</v>
      </c>
      <c r="B20" s="22" t="s">
        <v>38</v>
      </c>
    </row>
    <row r="21" spans="1:2" ht="29.25" thickBot="1" x14ac:dyDescent="0.3">
      <c r="A21" s="21" t="s">
        <v>39</v>
      </c>
      <c r="B21" s="22" t="s">
        <v>40</v>
      </c>
    </row>
    <row r="22" spans="1:2" ht="29.25" thickBot="1" x14ac:dyDescent="0.3">
      <c r="A22" s="21" t="s">
        <v>41</v>
      </c>
      <c r="B22" s="22" t="s">
        <v>42</v>
      </c>
    </row>
    <row r="23" spans="1:2" ht="15.75" thickBot="1" x14ac:dyDescent="0.3">
      <c r="A23" s="21" t="s">
        <v>43</v>
      </c>
      <c r="B23" s="22" t="s">
        <v>44</v>
      </c>
    </row>
    <row r="24" spans="1:2" ht="29.25" thickBot="1" x14ac:dyDescent="0.3">
      <c r="A24" s="21" t="s">
        <v>45</v>
      </c>
      <c r="B24" s="22" t="s">
        <v>46</v>
      </c>
    </row>
    <row r="25" spans="1:2" ht="15.75" thickBot="1" x14ac:dyDescent="0.3">
      <c r="A25" s="21" t="s">
        <v>47</v>
      </c>
      <c r="B25" s="22" t="s">
        <v>48</v>
      </c>
    </row>
    <row r="26" spans="1:2" ht="15.75" thickBot="1" x14ac:dyDescent="0.3">
      <c r="A26" s="21" t="s">
        <v>49</v>
      </c>
      <c r="B26" s="22" t="s">
        <v>50</v>
      </c>
    </row>
    <row r="27" spans="1:2" ht="15.75" thickBot="1" x14ac:dyDescent="0.3">
      <c r="A27" s="21" t="s">
        <v>51</v>
      </c>
      <c r="B27" s="22" t="s">
        <v>52</v>
      </c>
    </row>
    <row r="28" spans="1:2" ht="15.75" thickBot="1" x14ac:dyDescent="0.3">
      <c r="A28" s="21" t="s">
        <v>53</v>
      </c>
      <c r="B28" s="22" t="s">
        <v>54</v>
      </c>
    </row>
    <row r="29" spans="1:2" ht="15.75" thickBot="1" x14ac:dyDescent="0.3">
      <c r="A29" s="21" t="s">
        <v>55</v>
      </c>
      <c r="B29" s="22" t="s">
        <v>56</v>
      </c>
    </row>
    <row r="30" spans="1:2" ht="15.75" thickBot="1" x14ac:dyDescent="0.3">
      <c r="A30" s="21" t="s">
        <v>57</v>
      </c>
      <c r="B30" s="22" t="s">
        <v>58</v>
      </c>
    </row>
    <row r="31" spans="1:2" ht="29.25" thickBot="1" x14ac:dyDescent="0.3">
      <c r="A31" s="23" t="s">
        <v>66</v>
      </c>
      <c r="B31" s="18" t="s">
        <v>59</v>
      </c>
    </row>
    <row r="32" spans="1:2" ht="15.75" thickBot="1" x14ac:dyDescent="0.3">
      <c r="A32" s="23" t="s">
        <v>67</v>
      </c>
      <c r="B32" s="18" t="s">
        <v>60</v>
      </c>
    </row>
    <row r="33" spans="1:2" ht="15.75" thickBot="1" x14ac:dyDescent="0.3">
      <c r="A33" s="23" t="s">
        <v>68</v>
      </c>
      <c r="B33" s="18" t="s">
        <v>61</v>
      </c>
    </row>
    <row r="34" spans="1:2" ht="15.75" thickBot="1" x14ac:dyDescent="0.3">
      <c r="A34" s="23" t="s">
        <v>69</v>
      </c>
      <c r="B34" s="18" t="s">
        <v>62</v>
      </c>
    </row>
    <row r="35" spans="1:2" ht="15.75" thickBot="1" x14ac:dyDescent="0.3">
      <c r="A35" s="23" t="s">
        <v>70</v>
      </c>
      <c r="B35" s="18" t="s">
        <v>63</v>
      </c>
    </row>
    <row r="36" spans="1:2" ht="15.75" thickBot="1" x14ac:dyDescent="0.3">
      <c r="A36" s="23" t="s">
        <v>71</v>
      </c>
      <c r="B36" s="18" t="s">
        <v>64</v>
      </c>
    </row>
    <row r="37" spans="1:2" ht="15.75" thickBot="1" x14ac:dyDescent="0.3">
      <c r="A37" s="23" t="s">
        <v>72</v>
      </c>
      <c r="B37" s="18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7C2F7-54D1-4027-8B9B-9CD9E1091F87}">
  <dimension ref="A3:C26"/>
  <sheetViews>
    <sheetView workbookViewId="0">
      <selection activeCell="C5" sqref="C5:C18"/>
    </sheetView>
  </sheetViews>
  <sheetFormatPr defaultRowHeight="15" x14ac:dyDescent="0.25"/>
  <cols>
    <col min="1" max="1" width="18" customWidth="1"/>
    <col min="2" max="2" width="88.28515625" customWidth="1"/>
    <col min="3" max="3" width="25.5703125" customWidth="1"/>
  </cols>
  <sheetData>
    <row r="3" spans="1:3" x14ac:dyDescent="0.25">
      <c r="C3" s="2" t="s">
        <v>73</v>
      </c>
    </row>
    <row r="4" spans="1:3" x14ac:dyDescent="0.25">
      <c r="A4" s="5" t="s">
        <v>74</v>
      </c>
      <c r="B4" s="6" t="s">
        <v>75</v>
      </c>
      <c r="C4" s="8"/>
    </row>
    <row r="5" spans="1:3" x14ac:dyDescent="0.25">
      <c r="A5" s="1" t="s">
        <v>76</v>
      </c>
      <c r="B5" s="1" t="s">
        <v>77</v>
      </c>
      <c r="C5" s="4">
        <v>998195.32999999984</v>
      </c>
    </row>
    <row r="6" spans="1:3" x14ac:dyDescent="0.25">
      <c r="A6" s="1" t="s">
        <v>78</v>
      </c>
      <c r="B6" s="1" t="s">
        <v>79</v>
      </c>
      <c r="C6" s="4">
        <v>783182.43</v>
      </c>
    </row>
    <row r="7" spans="1:3" x14ac:dyDescent="0.25">
      <c r="A7" s="1" t="s">
        <v>80</v>
      </c>
      <c r="B7" s="1" t="s">
        <v>81</v>
      </c>
      <c r="C7" s="4">
        <v>1493611.5500000017</v>
      </c>
    </row>
    <row r="8" spans="1:3" x14ac:dyDescent="0.25">
      <c r="A8" s="1" t="s">
        <v>82</v>
      </c>
      <c r="B8" s="1" t="s">
        <v>83</v>
      </c>
      <c r="C8" s="4">
        <v>219122.74000000002</v>
      </c>
    </row>
    <row r="9" spans="1:3" x14ac:dyDescent="0.25">
      <c r="A9" s="1" t="s">
        <v>84</v>
      </c>
      <c r="B9" s="1" t="s">
        <v>85</v>
      </c>
      <c r="C9" s="4">
        <v>380759.88000000006</v>
      </c>
    </row>
    <row r="10" spans="1:3" x14ac:dyDescent="0.25">
      <c r="A10" s="1" t="s">
        <v>86</v>
      </c>
      <c r="B10" s="1" t="s">
        <v>87</v>
      </c>
      <c r="C10" s="4">
        <v>199095.48000000004</v>
      </c>
    </row>
    <row r="11" spans="1:3" x14ac:dyDescent="0.25">
      <c r="A11" s="1" t="s">
        <v>88</v>
      </c>
      <c r="B11" s="1" t="s">
        <v>89</v>
      </c>
      <c r="C11" s="4">
        <v>302379.97999999986</v>
      </c>
    </row>
    <row r="12" spans="1:3" x14ac:dyDescent="0.25">
      <c r="A12" s="1" t="s">
        <v>90</v>
      </c>
      <c r="B12" s="1" t="s">
        <v>91</v>
      </c>
      <c r="C12" s="4">
        <v>2273816.8200000003</v>
      </c>
    </row>
    <row r="13" spans="1:3" x14ac:dyDescent="0.25">
      <c r="A13" s="1" t="s">
        <v>92</v>
      </c>
      <c r="B13" s="1" t="s">
        <v>93</v>
      </c>
      <c r="C13" s="4">
        <v>301700.16999999993</v>
      </c>
    </row>
    <row r="14" spans="1:3" x14ac:dyDescent="0.25">
      <c r="A14" s="1" t="s">
        <v>94</v>
      </c>
      <c r="B14" s="1" t="s">
        <v>95</v>
      </c>
      <c r="C14" s="4">
        <v>1287172.1499999985</v>
      </c>
    </row>
    <row r="15" spans="1:3" x14ac:dyDescent="0.25">
      <c r="A15" s="1" t="s">
        <v>96</v>
      </c>
      <c r="B15" s="1" t="s">
        <v>97</v>
      </c>
      <c r="C15" s="4">
        <v>584.1</v>
      </c>
    </row>
    <row r="16" spans="1:3" x14ac:dyDescent="0.25">
      <c r="A16" s="1" t="s">
        <v>98</v>
      </c>
      <c r="B16" s="1" t="s">
        <v>99</v>
      </c>
      <c r="C16" s="4">
        <v>409799.34999999992</v>
      </c>
    </row>
    <row r="17" spans="1:3" x14ac:dyDescent="0.25">
      <c r="A17" s="1" t="s">
        <v>100</v>
      </c>
      <c r="B17" s="1" t="s">
        <v>101</v>
      </c>
      <c r="C17" s="4">
        <v>149114.15000000005</v>
      </c>
    </row>
    <row r="18" spans="1:3" x14ac:dyDescent="0.25">
      <c r="A18" s="1" t="s">
        <v>102</v>
      </c>
      <c r="B18" s="1" t="s">
        <v>103</v>
      </c>
      <c r="C18" s="4">
        <v>189290.97</v>
      </c>
    </row>
    <row r="19" spans="1:3" x14ac:dyDescent="0.25">
      <c r="A19" s="1"/>
      <c r="B19" s="1" t="s">
        <v>104</v>
      </c>
      <c r="C19" s="3"/>
    </row>
    <row r="20" spans="1:3" x14ac:dyDescent="0.25">
      <c r="A20" s="1"/>
      <c r="B20" s="1" t="s">
        <v>105</v>
      </c>
      <c r="C20" s="3"/>
    </row>
    <row r="21" spans="1:3" x14ac:dyDescent="0.25">
      <c r="A21" s="1"/>
      <c r="B21" s="1" t="s">
        <v>106</v>
      </c>
      <c r="C21" s="3"/>
    </row>
    <row r="22" spans="1:3" x14ac:dyDescent="0.25">
      <c r="A22" s="1"/>
      <c r="B22" s="1" t="s">
        <v>107</v>
      </c>
      <c r="C22" s="3"/>
    </row>
    <row r="23" spans="1:3" x14ac:dyDescent="0.25">
      <c r="A23" s="1"/>
      <c r="B23" s="1" t="s">
        <v>108</v>
      </c>
      <c r="C23" s="3"/>
    </row>
    <row r="24" spans="1:3" x14ac:dyDescent="0.25">
      <c r="A24" s="1"/>
      <c r="B24" s="1" t="s">
        <v>109</v>
      </c>
      <c r="C24" s="3"/>
    </row>
    <row r="25" spans="1:3" x14ac:dyDescent="0.25">
      <c r="A25" s="1"/>
      <c r="B25" s="1" t="s">
        <v>110</v>
      </c>
      <c r="C25" s="3"/>
    </row>
    <row r="26" spans="1:3" x14ac:dyDescent="0.25">
      <c r="A26" s="1"/>
      <c r="B26" s="1"/>
      <c r="C26" s="7">
        <v>8987825.1000000015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A77D3-E464-414C-A40C-A43505B18689}">
  <dimension ref="A1:D36"/>
  <sheetViews>
    <sheetView zoomScaleNormal="100" workbookViewId="0">
      <selection activeCell="C3" sqref="C3"/>
    </sheetView>
  </sheetViews>
  <sheetFormatPr defaultRowHeight="15" x14ac:dyDescent="0.25"/>
  <cols>
    <col min="1" max="1" width="19.7109375" customWidth="1"/>
    <col min="2" max="2" width="100.85546875" customWidth="1"/>
    <col min="3" max="3" width="45.85546875" customWidth="1"/>
  </cols>
  <sheetData>
    <row r="1" spans="1:4" x14ac:dyDescent="0.25">
      <c r="A1" s="9" t="s">
        <v>111</v>
      </c>
      <c r="B1" s="10" t="s">
        <v>75</v>
      </c>
      <c r="C1" s="10" t="s">
        <v>143</v>
      </c>
      <c r="D1" s="28"/>
    </row>
    <row r="2" spans="1:4" x14ac:dyDescent="0.25">
      <c r="A2" s="11" t="s">
        <v>3</v>
      </c>
      <c r="B2" s="11" t="s">
        <v>112</v>
      </c>
      <c r="C2" s="12">
        <v>2.79</v>
      </c>
      <c r="D2" s="29"/>
    </row>
    <row r="3" spans="1:4" x14ac:dyDescent="0.25">
      <c r="A3" s="11" t="s">
        <v>5</v>
      </c>
      <c r="B3" s="11" t="s">
        <v>113</v>
      </c>
      <c r="C3" s="12">
        <v>1.68</v>
      </c>
      <c r="D3" s="29"/>
    </row>
    <row r="4" spans="1:4" x14ac:dyDescent="0.25">
      <c r="A4" s="11" t="s">
        <v>7</v>
      </c>
      <c r="B4" s="11" t="s">
        <v>114</v>
      </c>
      <c r="C4" s="12">
        <v>4.13</v>
      </c>
      <c r="D4" s="29"/>
    </row>
    <row r="5" spans="1:4" x14ac:dyDescent="0.25">
      <c r="A5" s="11" t="s">
        <v>9</v>
      </c>
      <c r="B5" s="11" t="s">
        <v>115</v>
      </c>
      <c r="C5" s="12">
        <v>2.68</v>
      </c>
      <c r="D5" s="29"/>
    </row>
    <row r="6" spans="1:4" x14ac:dyDescent="0.25">
      <c r="A6" s="11" t="s">
        <v>11</v>
      </c>
      <c r="B6" s="11" t="s">
        <v>116</v>
      </c>
      <c r="C6" s="12">
        <v>2.68</v>
      </c>
      <c r="D6" s="29"/>
    </row>
    <row r="7" spans="1:4" x14ac:dyDescent="0.25">
      <c r="A7" s="11" t="s">
        <v>13</v>
      </c>
      <c r="B7" s="11" t="s">
        <v>117</v>
      </c>
      <c r="C7" s="12">
        <v>2.68</v>
      </c>
      <c r="D7" s="29"/>
    </row>
    <row r="8" spans="1:4" x14ac:dyDescent="0.25">
      <c r="A8" s="11" t="s">
        <v>15</v>
      </c>
      <c r="B8" s="11" t="s">
        <v>118</v>
      </c>
      <c r="C8" s="12">
        <v>2.68</v>
      </c>
      <c r="D8" s="29"/>
    </row>
    <row r="9" spans="1:4" x14ac:dyDescent="0.25">
      <c r="A9" s="11" t="s">
        <v>17</v>
      </c>
      <c r="B9" s="11" t="s">
        <v>119</v>
      </c>
      <c r="C9" s="12">
        <v>0.52</v>
      </c>
      <c r="D9" s="29"/>
    </row>
    <row r="10" spans="1:4" x14ac:dyDescent="0.25">
      <c r="A10" s="11" t="s">
        <v>19</v>
      </c>
      <c r="B10" s="11" t="s">
        <v>120</v>
      </c>
      <c r="C10" s="12">
        <v>2.68</v>
      </c>
      <c r="D10" s="29"/>
    </row>
    <row r="11" spans="1:4" x14ac:dyDescent="0.25">
      <c r="A11" s="11" t="s">
        <v>21</v>
      </c>
      <c r="B11" s="11" t="s">
        <v>121</v>
      </c>
      <c r="C11" s="12">
        <v>2.76</v>
      </c>
      <c r="D11" s="29"/>
    </row>
    <row r="12" spans="1:4" x14ac:dyDescent="0.25">
      <c r="A12" s="11" t="s">
        <v>23</v>
      </c>
      <c r="B12" s="11" t="s">
        <v>122</v>
      </c>
      <c r="C12" s="12">
        <v>3.11</v>
      </c>
      <c r="D12" s="29"/>
    </row>
    <row r="13" spans="1:4" x14ac:dyDescent="0.25">
      <c r="A13" s="11" t="s">
        <v>25</v>
      </c>
      <c r="B13" s="11" t="s">
        <v>123</v>
      </c>
      <c r="C13" s="12">
        <v>2.48</v>
      </c>
      <c r="D13" s="29"/>
    </row>
    <row r="14" spans="1:4" x14ac:dyDescent="0.25">
      <c r="A14" s="11" t="s">
        <v>27</v>
      </c>
      <c r="B14" s="11" t="s">
        <v>124</v>
      </c>
      <c r="C14" s="12">
        <v>2.68</v>
      </c>
      <c r="D14" s="29"/>
    </row>
    <row r="15" spans="1:4" x14ac:dyDescent="0.25">
      <c r="A15" s="11" t="s">
        <v>29</v>
      </c>
      <c r="B15" s="11" t="s">
        <v>125</v>
      </c>
      <c r="C15" s="12">
        <v>1.25</v>
      </c>
      <c r="D15" s="29"/>
    </row>
    <row r="16" spans="1:4" x14ac:dyDescent="0.25">
      <c r="A16" s="13" t="s">
        <v>31</v>
      </c>
      <c r="B16" s="13" t="s">
        <v>126</v>
      </c>
      <c r="C16" s="12">
        <v>2.79</v>
      </c>
      <c r="D16" s="29"/>
    </row>
    <row r="17" spans="1:4" x14ac:dyDescent="0.25">
      <c r="A17" s="13" t="s">
        <v>33</v>
      </c>
      <c r="B17" s="13" t="s">
        <v>127</v>
      </c>
      <c r="C17" s="12">
        <v>1.68</v>
      </c>
      <c r="D17" s="29"/>
    </row>
    <row r="18" spans="1:4" x14ac:dyDescent="0.25">
      <c r="A18" s="13" t="s">
        <v>35</v>
      </c>
      <c r="B18" s="13" t="s">
        <v>128</v>
      </c>
      <c r="C18" s="12">
        <v>4.13</v>
      </c>
      <c r="D18" s="29"/>
    </row>
    <row r="19" spans="1:4" x14ac:dyDescent="0.25">
      <c r="A19" s="13" t="s">
        <v>37</v>
      </c>
      <c r="B19" s="13" t="s">
        <v>129</v>
      </c>
      <c r="C19" s="12">
        <v>2.68</v>
      </c>
      <c r="D19" s="29"/>
    </row>
    <row r="20" spans="1:4" x14ac:dyDescent="0.25">
      <c r="A20" s="13" t="s">
        <v>39</v>
      </c>
      <c r="B20" s="13" t="s">
        <v>130</v>
      </c>
      <c r="C20" s="12">
        <v>2.68</v>
      </c>
      <c r="D20" s="29"/>
    </row>
    <row r="21" spans="1:4" x14ac:dyDescent="0.25">
      <c r="A21" s="13" t="s">
        <v>41</v>
      </c>
      <c r="B21" s="13" t="s">
        <v>131</v>
      </c>
      <c r="C21" s="12">
        <v>2.68</v>
      </c>
      <c r="D21" s="29"/>
    </row>
    <row r="22" spans="1:4" x14ac:dyDescent="0.25">
      <c r="A22" s="13" t="s">
        <v>43</v>
      </c>
      <c r="B22" s="13" t="s">
        <v>132</v>
      </c>
      <c r="C22" s="12">
        <v>2.68</v>
      </c>
      <c r="D22" s="29"/>
    </row>
    <row r="23" spans="1:4" x14ac:dyDescent="0.25">
      <c r="A23" s="13" t="s">
        <v>45</v>
      </c>
      <c r="B23" s="13" t="s">
        <v>133</v>
      </c>
      <c r="C23" s="12">
        <v>0.52</v>
      </c>
      <c r="D23" s="29"/>
    </row>
    <row r="24" spans="1:4" x14ac:dyDescent="0.25">
      <c r="A24" s="13" t="s">
        <v>47</v>
      </c>
      <c r="B24" s="13" t="s">
        <v>134</v>
      </c>
      <c r="C24" s="12">
        <v>2.68</v>
      </c>
      <c r="D24" s="29"/>
    </row>
    <row r="25" spans="1:4" x14ac:dyDescent="0.25">
      <c r="A25" s="13" t="s">
        <v>49</v>
      </c>
      <c r="B25" s="13" t="s">
        <v>135</v>
      </c>
      <c r="C25" s="12">
        <v>2.76</v>
      </c>
      <c r="D25" s="29"/>
    </row>
    <row r="26" spans="1:4" x14ac:dyDescent="0.25">
      <c r="A26" s="13" t="s">
        <v>51</v>
      </c>
      <c r="B26" s="13" t="s">
        <v>136</v>
      </c>
      <c r="C26" s="12">
        <v>3.11</v>
      </c>
      <c r="D26" s="29"/>
    </row>
    <row r="27" spans="1:4" x14ac:dyDescent="0.25">
      <c r="A27" s="13" t="s">
        <v>53</v>
      </c>
      <c r="B27" s="13" t="s">
        <v>137</v>
      </c>
      <c r="C27" s="12">
        <v>2.48</v>
      </c>
      <c r="D27" s="29"/>
    </row>
    <row r="28" spans="1:4" x14ac:dyDescent="0.25">
      <c r="A28" s="13" t="s">
        <v>55</v>
      </c>
      <c r="B28" s="13" t="s">
        <v>138</v>
      </c>
      <c r="C28" s="12">
        <v>2.68</v>
      </c>
      <c r="D28" s="29"/>
    </row>
    <row r="29" spans="1:4" x14ac:dyDescent="0.25">
      <c r="A29" s="13" t="s">
        <v>57</v>
      </c>
      <c r="B29" s="13" t="s">
        <v>139</v>
      </c>
      <c r="C29" s="12">
        <v>1.25</v>
      </c>
      <c r="D29" s="29"/>
    </row>
    <row r="30" spans="1:4" x14ac:dyDescent="0.25">
      <c r="A30" s="14" t="s">
        <v>66</v>
      </c>
      <c r="B30" s="1" t="s">
        <v>104</v>
      </c>
      <c r="C30" s="12" t="s">
        <v>140</v>
      </c>
    </row>
    <row r="31" spans="1:4" x14ac:dyDescent="0.25">
      <c r="A31" s="14" t="s">
        <v>67</v>
      </c>
      <c r="B31" s="1" t="s">
        <v>105</v>
      </c>
      <c r="C31" s="12" t="s">
        <v>140</v>
      </c>
    </row>
    <row r="32" spans="1:4" x14ac:dyDescent="0.25">
      <c r="A32" s="14" t="s">
        <v>68</v>
      </c>
      <c r="B32" s="1" t="s">
        <v>106</v>
      </c>
      <c r="C32" s="12" t="s">
        <v>140</v>
      </c>
    </row>
    <row r="33" spans="1:3" x14ac:dyDescent="0.25">
      <c r="A33" s="14" t="s">
        <v>69</v>
      </c>
      <c r="B33" s="1" t="s">
        <v>107</v>
      </c>
      <c r="C33" s="12" t="s">
        <v>140</v>
      </c>
    </row>
    <row r="34" spans="1:3" x14ac:dyDescent="0.25">
      <c r="A34" s="14" t="s">
        <v>70</v>
      </c>
      <c r="B34" s="1" t="s">
        <v>108</v>
      </c>
      <c r="C34" s="12" t="s">
        <v>140</v>
      </c>
    </row>
    <row r="35" spans="1:3" x14ac:dyDescent="0.25">
      <c r="A35" s="14" t="s">
        <v>71</v>
      </c>
      <c r="B35" s="1" t="s">
        <v>109</v>
      </c>
      <c r="C35" s="12" t="s">
        <v>140</v>
      </c>
    </row>
    <row r="36" spans="1:3" x14ac:dyDescent="0.25">
      <c r="A36" s="14" t="s">
        <v>72</v>
      </c>
      <c r="B36" s="1" t="s">
        <v>110</v>
      </c>
      <c r="C36" s="12" t="s">
        <v>140</v>
      </c>
    </row>
  </sheetData>
  <pageMargins left="0.7" right="0.7" top="0.75" bottom="0.75" header="0.3" footer="0.3"/>
  <pageSetup paperSize="9" scale="74" orientation="landscape" r:id="rId1"/>
  <colBreaks count="1" manualBreakCount="1">
    <brk id="4" max="6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5FE52-4E2E-4BFC-9929-A2F1C42C3C8B}">
  <dimension ref="A1:D37"/>
  <sheetViews>
    <sheetView tabSelected="1" zoomScale="75" zoomScaleNormal="75" workbookViewId="0">
      <selection activeCell="E7" sqref="E7"/>
    </sheetView>
  </sheetViews>
  <sheetFormatPr defaultRowHeight="15" x14ac:dyDescent="0.25"/>
  <cols>
    <col min="1" max="1" width="36.7109375" customWidth="1"/>
    <col min="2" max="2" width="73.85546875" customWidth="1"/>
    <col min="3" max="3" width="49.5703125" customWidth="1"/>
    <col min="4" max="4" width="56.7109375" customWidth="1"/>
    <col min="7" max="7" width="13.28515625" bestFit="1" customWidth="1"/>
    <col min="12" max="12" width="13.7109375" bestFit="1" customWidth="1"/>
    <col min="13" max="13" width="10.5703125" bestFit="1" customWidth="1"/>
  </cols>
  <sheetData>
    <row r="1" spans="1:4" ht="15.75" thickBot="1" x14ac:dyDescent="0.3">
      <c r="A1" s="15"/>
      <c r="B1" s="16" t="s">
        <v>0</v>
      </c>
    </row>
    <row r="2" spans="1:4" ht="29.25" thickBot="1" x14ac:dyDescent="0.3">
      <c r="A2" s="17" t="s">
        <v>1</v>
      </c>
      <c r="B2" s="18" t="s">
        <v>2</v>
      </c>
      <c r="C2" s="24" t="s">
        <v>141</v>
      </c>
      <c r="D2" s="25" t="s">
        <v>142</v>
      </c>
    </row>
    <row r="3" spans="1:4" ht="15.75" thickBot="1" x14ac:dyDescent="0.3">
      <c r="A3" s="19" t="s">
        <v>3</v>
      </c>
      <c r="B3" s="20" t="s">
        <v>4</v>
      </c>
      <c r="C3" s="26">
        <f>(998195.33*0.03)*0.6</f>
        <v>17967.515939999997</v>
      </c>
      <c r="D3" s="26">
        <f>(998195.33*0.06)*0.6</f>
        <v>35935.031879999995</v>
      </c>
    </row>
    <row r="4" spans="1:4" ht="29.25" thickBot="1" x14ac:dyDescent="0.3">
      <c r="A4" s="19" t="s">
        <v>5</v>
      </c>
      <c r="B4" s="20" t="s">
        <v>6</v>
      </c>
      <c r="C4" s="26">
        <f>(783182.43*0.03)*0.6</f>
        <v>14097.283740000001</v>
      </c>
      <c r="D4" s="26">
        <f>(783182.43*0.06)*0.6</f>
        <v>28194.567480000002</v>
      </c>
    </row>
    <row r="5" spans="1:4" ht="15.75" thickBot="1" x14ac:dyDescent="0.3">
      <c r="A5" s="19" t="s">
        <v>7</v>
      </c>
      <c r="B5" s="20" t="s">
        <v>8</v>
      </c>
      <c r="C5" s="26">
        <f>(1493611.55*0.03)*0.6</f>
        <v>26885.007900000001</v>
      </c>
      <c r="D5" s="26">
        <f>(1493611.55*0.06)*0.6</f>
        <v>53770.015800000001</v>
      </c>
    </row>
    <row r="6" spans="1:4" ht="15.75" thickBot="1" x14ac:dyDescent="0.3">
      <c r="A6" s="19" t="s">
        <v>9</v>
      </c>
      <c r="B6" s="20" t="s">
        <v>10</v>
      </c>
      <c r="C6" s="26">
        <f>(219122.74*0.03)*0.6</f>
        <v>3944.2093199999995</v>
      </c>
      <c r="D6" s="26">
        <f>(219122.74*0.06)*0.6</f>
        <v>7888.418639999999</v>
      </c>
    </row>
    <row r="7" spans="1:4" ht="29.25" thickBot="1" x14ac:dyDescent="0.3">
      <c r="A7" s="19" t="s">
        <v>11</v>
      </c>
      <c r="B7" s="20" t="s">
        <v>12</v>
      </c>
      <c r="C7" s="26">
        <f>(380759.88*0.03)*0.6</f>
        <v>6853.6778399999994</v>
      </c>
      <c r="D7" s="26">
        <f>(380759.88*0.06)*0.6</f>
        <v>13707.355679999999</v>
      </c>
    </row>
    <row r="8" spans="1:4" ht="29.25" thickBot="1" x14ac:dyDescent="0.3">
      <c r="A8" s="19" t="s">
        <v>13</v>
      </c>
      <c r="B8" s="20" t="s">
        <v>14</v>
      </c>
      <c r="C8" s="26">
        <f>(199095.48*0.03)*0.6</f>
        <v>3583.7186400000001</v>
      </c>
      <c r="D8" s="26">
        <f>(199095.48*0.06)*0.6</f>
        <v>7167.4372800000001</v>
      </c>
    </row>
    <row r="9" spans="1:4" ht="15.75" thickBot="1" x14ac:dyDescent="0.3">
      <c r="A9" s="19" t="s">
        <v>15</v>
      </c>
      <c r="B9" s="20" t="s">
        <v>16</v>
      </c>
      <c r="C9" s="26">
        <f>(302379.98*0.03)*0.6</f>
        <v>5442.8396399999992</v>
      </c>
      <c r="D9" s="26">
        <f>(302379.98*0.06)*0.6</f>
        <v>10885.679279999998</v>
      </c>
    </row>
    <row r="10" spans="1:4" ht="29.25" thickBot="1" x14ac:dyDescent="0.3">
      <c r="A10" s="19" t="s">
        <v>17</v>
      </c>
      <c r="B10" s="20" t="s">
        <v>18</v>
      </c>
      <c r="C10" s="26">
        <f>(2273816.82*0.03)*0.6</f>
        <v>40928.702759999993</v>
      </c>
      <c r="D10" s="26">
        <f>(2273816.82*0.06)*0.6</f>
        <v>81857.405519999986</v>
      </c>
    </row>
    <row r="11" spans="1:4" ht="15.75" thickBot="1" x14ac:dyDescent="0.3">
      <c r="A11" s="19" t="s">
        <v>19</v>
      </c>
      <c r="B11" s="20" t="s">
        <v>20</v>
      </c>
      <c r="C11" s="26">
        <f>(301700.17*0.03)*0.6</f>
        <v>5430.6030599999985</v>
      </c>
      <c r="D11" s="26">
        <f>(301700.17*0.06)*0.6</f>
        <v>10861.206119999997</v>
      </c>
    </row>
    <row r="12" spans="1:4" ht="15.75" thickBot="1" x14ac:dyDescent="0.3">
      <c r="A12" s="19" t="s">
        <v>21</v>
      </c>
      <c r="B12" s="20" t="s">
        <v>22</v>
      </c>
      <c r="C12" s="26">
        <f>(1287172.15*0.03)*0.6</f>
        <v>23169.098699999999</v>
      </c>
      <c r="D12" s="26">
        <f>(1287172.15*0.06)*0.6</f>
        <v>46338.197399999997</v>
      </c>
    </row>
    <row r="13" spans="1:4" ht="15.75" thickBot="1" x14ac:dyDescent="0.3">
      <c r="A13" s="19" t="s">
        <v>23</v>
      </c>
      <c r="B13" s="20" t="s">
        <v>24</v>
      </c>
      <c r="C13" s="26">
        <f>(584.1*0.03)*0.6</f>
        <v>10.5138</v>
      </c>
      <c r="D13" s="26">
        <f>(584.1*0.06)*0.6</f>
        <v>21.0276</v>
      </c>
    </row>
    <row r="14" spans="1:4" ht="15.75" thickBot="1" x14ac:dyDescent="0.3">
      <c r="A14" s="19" t="s">
        <v>25</v>
      </c>
      <c r="B14" s="20" t="s">
        <v>26</v>
      </c>
      <c r="C14" s="26">
        <f>(409799.35*0.03)*0.6</f>
        <v>7376.3882999999996</v>
      </c>
      <c r="D14" s="26">
        <f>(409799.35*0.06)*0.6</f>
        <v>14752.776599999999</v>
      </c>
    </row>
    <row r="15" spans="1:4" ht="15.75" thickBot="1" x14ac:dyDescent="0.3">
      <c r="A15" s="19" t="s">
        <v>27</v>
      </c>
      <c r="B15" s="20" t="s">
        <v>28</v>
      </c>
      <c r="C15" s="26">
        <f>(149114.15*0.03)*0.6</f>
        <v>2684.0547000000001</v>
      </c>
      <c r="D15" s="26">
        <f>(149114.15*0.06)*0.6</f>
        <v>5368.1094000000003</v>
      </c>
    </row>
    <row r="16" spans="1:4" ht="15.75" thickBot="1" x14ac:dyDescent="0.3">
      <c r="A16" s="19" t="s">
        <v>29</v>
      </c>
      <c r="B16" s="20" t="s">
        <v>30</v>
      </c>
      <c r="C16" s="26">
        <f>(189290.97*0.03)*0.6</f>
        <v>3407.2374599999998</v>
      </c>
      <c r="D16" s="26">
        <f>(189290.97*0.06)*0.6</f>
        <v>6814.4749199999997</v>
      </c>
    </row>
    <row r="17" spans="1:4" ht="15.75" thickBot="1" x14ac:dyDescent="0.3">
      <c r="A17" s="21" t="s">
        <v>31</v>
      </c>
      <c r="B17" s="22" t="s">
        <v>32</v>
      </c>
      <c r="C17" s="27">
        <f>(998195.33*0.03)*0.4</f>
        <v>11978.343959999998</v>
      </c>
      <c r="D17" s="27">
        <f>(998195.33*0.06)*0.4</f>
        <v>23956.687919999997</v>
      </c>
    </row>
    <row r="18" spans="1:4" ht="29.25" thickBot="1" x14ac:dyDescent="0.3">
      <c r="A18" s="21" t="s">
        <v>33</v>
      </c>
      <c r="B18" s="22" t="s">
        <v>34</v>
      </c>
      <c r="C18" s="27">
        <f>(783182.43*0.03)*0.4</f>
        <v>9398.1891599999999</v>
      </c>
      <c r="D18" s="27">
        <f>(783182.43*0.06)*0.4</f>
        <v>18796.37832</v>
      </c>
    </row>
    <row r="19" spans="1:4" ht="15.75" thickBot="1" x14ac:dyDescent="0.3">
      <c r="A19" s="21" t="s">
        <v>35</v>
      </c>
      <c r="B19" s="22" t="s">
        <v>36</v>
      </c>
      <c r="C19" s="27">
        <f>(1493611.55*0.03)*0.4</f>
        <v>17923.338599999999</v>
      </c>
      <c r="D19" s="27">
        <f>(1493611.55*0.06)*0.4</f>
        <v>35846.677199999998</v>
      </c>
    </row>
    <row r="20" spans="1:4" ht="15.75" thickBot="1" x14ac:dyDescent="0.3">
      <c r="A20" s="21" t="s">
        <v>37</v>
      </c>
      <c r="B20" s="22" t="s">
        <v>38</v>
      </c>
      <c r="C20" s="27">
        <f>(219122.74*0.03)*0.4</f>
        <v>2629.4728799999998</v>
      </c>
      <c r="D20" s="27">
        <f>(219122.74*0.06)*0.4</f>
        <v>5258.9457599999996</v>
      </c>
    </row>
    <row r="21" spans="1:4" ht="29.25" thickBot="1" x14ac:dyDescent="0.3">
      <c r="A21" s="21" t="s">
        <v>39</v>
      </c>
      <c r="B21" s="22" t="s">
        <v>40</v>
      </c>
      <c r="C21" s="27">
        <f>(380759.88*0.03)*0.4</f>
        <v>4569.1185599999999</v>
      </c>
      <c r="D21" s="27">
        <f>(380759.88*0.06)*0.4</f>
        <v>9138.2371199999998</v>
      </c>
    </row>
    <row r="22" spans="1:4" ht="29.25" thickBot="1" x14ac:dyDescent="0.3">
      <c r="A22" s="21" t="s">
        <v>41</v>
      </c>
      <c r="B22" s="22" t="s">
        <v>42</v>
      </c>
      <c r="C22" s="27">
        <f>(199095.48*0.03)*0.4</f>
        <v>2389.1457600000003</v>
      </c>
      <c r="D22" s="27">
        <f>(199095.48*0.06)*0.4</f>
        <v>4778.2915200000007</v>
      </c>
    </row>
    <row r="23" spans="1:4" ht="15.75" thickBot="1" x14ac:dyDescent="0.3">
      <c r="A23" s="21" t="s">
        <v>43</v>
      </c>
      <c r="B23" s="22" t="s">
        <v>44</v>
      </c>
      <c r="C23" s="27">
        <f>(302379.98*0.03)*0.4</f>
        <v>3628.5597599999996</v>
      </c>
      <c r="D23" s="27">
        <f>(302379.98*0.06)*0.4</f>
        <v>7257.1195199999993</v>
      </c>
    </row>
    <row r="24" spans="1:4" ht="29.25" thickBot="1" x14ac:dyDescent="0.3">
      <c r="A24" s="21" t="s">
        <v>45</v>
      </c>
      <c r="B24" s="22" t="s">
        <v>46</v>
      </c>
      <c r="C24" s="27">
        <f>(2273816.82*0.03)*0.4</f>
        <v>27285.801839999996</v>
      </c>
      <c r="D24" s="27">
        <f>(2273816.82*0.06)*0.4</f>
        <v>54571.603679999993</v>
      </c>
    </row>
    <row r="25" spans="1:4" ht="15.75" thickBot="1" x14ac:dyDescent="0.3">
      <c r="A25" s="21" t="s">
        <v>47</v>
      </c>
      <c r="B25" s="22" t="s">
        <v>48</v>
      </c>
      <c r="C25" s="27">
        <f>(301700.17*0.03)*0.4</f>
        <v>3620.4020399999995</v>
      </c>
      <c r="D25" s="27">
        <f>(301700.17*0.06)*0.4</f>
        <v>7240.804079999999</v>
      </c>
    </row>
    <row r="26" spans="1:4" ht="15.75" thickBot="1" x14ac:dyDescent="0.3">
      <c r="A26" s="21" t="s">
        <v>49</v>
      </c>
      <c r="B26" s="22" t="s">
        <v>50</v>
      </c>
      <c r="C26" s="27">
        <f>(1287172.15*0.03)*0.4</f>
        <v>15446.0658</v>
      </c>
      <c r="D26" s="27">
        <f>(1287172.15*0.06)*0.4</f>
        <v>30892.131600000001</v>
      </c>
    </row>
    <row r="27" spans="1:4" ht="15.75" thickBot="1" x14ac:dyDescent="0.3">
      <c r="A27" s="21" t="s">
        <v>51</v>
      </c>
      <c r="B27" s="22" t="s">
        <v>52</v>
      </c>
      <c r="C27" s="27">
        <f>(584.1*0.03)*0.4</f>
        <v>7.0091999999999999</v>
      </c>
      <c r="D27" s="27">
        <f>(584.1*0.06)*0.4</f>
        <v>14.0184</v>
      </c>
    </row>
    <row r="28" spans="1:4" ht="15.75" thickBot="1" x14ac:dyDescent="0.3">
      <c r="A28" s="21" t="s">
        <v>53</v>
      </c>
      <c r="B28" s="22" t="s">
        <v>54</v>
      </c>
      <c r="C28" s="27">
        <f>(409799.35*0.03)*0.4</f>
        <v>4917.5922</v>
      </c>
      <c r="D28" s="27">
        <f>(409799.35*0.06)*0.4</f>
        <v>9835.1844000000001</v>
      </c>
    </row>
    <row r="29" spans="1:4" ht="15.75" thickBot="1" x14ac:dyDescent="0.3">
      <c r="A29" s="21" t="s">
        <v>55</v>
      </c>
      <c r="B29" s="22" t="s">
        <v>56</v>
      </c>
      <c r="C29" s="27">
        <f>(149114.15*0.03)*0.4</f>
        <v>1789.3698000000002</v>
      </c>
      <c r="D29" s="27">
        <f>(149114.15*0.06)*0.4</f>
        <v>3578.7396000000003</v>
      </c>
    </row>
    <row r="30" spans="1:4" ht="15.75" thickBot="1" x14ac:dyDescent="0.3">
      <c r="A30" s="21" t="s">
        <v>57</v>
      </c>
      <c r="B30" s="22" t="s">
        <v>58</v>
      </c>
      <c r="C30" s="27">
        <f>(189290.97*0.03)*0.4</f>
        <v>2271.4916399999997</v>
      </c>
      <c r="D30" s="27">
        <f>(189290.97*0.06)*0.4</f>
        <v>4542.9832799999995</v>
      </c>
    </row>
    <row r="31" spans="1:4" ht="29.25" thickBot="1" x14ac:dyDescent="0.3">
      <c r="A31" s="23" t="s">
        <v>66</v>
      </c>
      <c r="B31" s="18" t="s">
        <v>59</v>
      </c>
      <c r="C31" s="18"/>
      <c r="D31" s="18"/>
    </row>
    <row r="32" spans="1:4" ht="15.75" thickBot="1" x14ac:dyDescent="0.3">
      <c r="A32" s="23" t="s">
        <v>67</v>
      </c>
      <c r="B32" s="18" t="s">
        <v>60</v>
      </c>
      <c r="C32" s="18"/>
      <c r="D32" s="18"/>
    </row>
    <row r="33" spans="1:4" ht="15.75" thickBot="1" x14ac:dyDescent="0.3">
      <c r="A33" s="23" t="s">
        <v>68</v>
      </c>
      <c r="B33" s="18" t="s">
        <v>61</v>
      </c>
      <c r="C33" s="18"/>
      <c r="D33" s="18"/>
    </row>
    <row r="34" spans="1:4" ht="15.75" thickBot="1" x14ac:dyDescent="0.3">
      <c r="A34" s="23" t="s">
        <v>69</v>
      </c>
      <c r="B34" s="18" t="s">
        <v>62</v>
      </c>
      <c r="C34" s="18"/>
      <c r="D34" s="18"/>
    </row>
    <row r="35" spans="1:4" ht="15.75" thickBot="1" x14ac:dyDescent="0.3">
      <c r="A35" s="23" t="s">
        <v>70</v>
      </c>
      <c r="B35" s="18" t="s">
        <v>63</v>
      </c>
      <c r="C35" s="18"/>
      <c r="D35" s="18"/>
    </row>
    <row r="36" spans="1:4" ht="15.75" thickBot="1" x14ac:dyDescent="0.3">
      <c r="A36" s="23" t="s">
        <v>71</v>
      </c>
      <c r="B36" s="18" t="s">
        <v>64</v>
      </c>
      <c r="C36" s="18"/>
      <c r="D36" s="18"/>
    </row>
    <row r="37" spans="1:4" ht="15.75" thickBot="1" x14ac:dyDescent="0.3">
      <c r="A37" s="23" t="s">
        <v>72</v>
      </c>
      <c r="B37" s="18" t="s">
        <v>65</v>
      </c>
      <c r="C37" s="18"/>
      <c r="D37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SEZNAM SKLOPOV</vt:lpstr>
      <vt:lpstr>VREDNOST NAKUPA V LETU 2021</vt:lpstr>
      <vt:lpstr>MINIMALNI POPUST NA OBSEG DOBAV</vt:lpstr>
      <vt:lpstr>FINANČNO ZAVAROVANJE</vt:lpstr>
      <vt:lpstr>'MINIMALNI POPUST NA OBSEG DOBAV'!Področje_tiskanja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Brigita Kostanjevec</cp:lastModifiedBy>
  <cp:lastPrinted>2022-10-11T10:24:09Z</cp:lastPrinted>
  <dcterms:created xsi:type="dcterms:W3CDTF">2022-09-16T12:07:34Z</dcterms:created>
  <dcterms:modified xsi:type="dcterms:W3CDTF">2022-10-11T10:51:37Z</dcterms:modified>
</cp:coreProperties>
</file>